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AME~1.DIA\AppData\Local\Temp\Rar$DIa0.876\"/>
    </mc:Choice>
  </mc:AlternateContent>
  <bookViews>
    <workbookView xWindow="0" yWindow="0" windowWidth="20490" windowHeight="7650"/>
  </bookViews>
  <sheets>
    <sheet name="LOT 3" sheetId="10" r:id="rId1"/>
  </sheets>
  <definedNames>
    <definedName name="_xlnm.Print_Area" localSheetId="0">'LOT 3'!$A$1:$E$29</definedName>
  </definedNames>
  <calcPr calcId="162913"/>
</workbook>
</file>

<file path=xl/calcChain.xml><?xml version="1.0" encoding="utf-8"?>
<calcChain xmlns="http://schemas.openxmlformats.org/spreadsheetml/2006/main">
  <c r="E21" i="10" l="1"/>
  <c r="E20" i="10"/>
  <c r="E19" i="10"/>
  <c r="E18" i="10"/>
  <c r="E15" i="10"/>
  <c r="C14" i="10"/>
  <c r="E14" i="10" s="1"/>
  <c r="C13" i="10"/>
  <c r="E13" i="10" s="1"/>
  <c r="E12" i="10"/>
  <c r="E9" i="10"/>
  <c r="E16" i="10" l="1"/>
  <c r="E24" i="10" s="1"/>
  <c r="E22" i="10"/>
  <c r="E26" i="10" l="1"/>
  <c r="E28" i="10" s="1"/>
</calcChain>
</file>

<file path=xl/sharedStrings.xml><?xml version="1.0" encoding="utf-8"?>
<sst xmlns="http://schemas.openxmlformats.org/spreadsheetml/2006/main" count="35" uniqueCount="28">
  <si>
    <t>Désignation</t>
  </si>
  <si>
    <t>Unité</t>
  </si>
  <si>
    <t>Quantité</t>
  </si>
  <si>
    <t>Prix unitaire</t>
  </si>
  <si>
    <t>Montant</t>
  </si>
  <si>
    <t>u</t>
  </si>
  <si>
    <t>Sous total I</t>
  </si>
  <si>
    <t>Sous total II</t>
  </si>
  <si>
    <t>Sous total III</t>
  </si>
  <si>
    <t>Ens</t>
  </si>
  <si>
    <t>Ventouze à émission</t>
  </si>
  <si>
    <t>Fourniture et pose de panneaux de brassage 24 ports</t>
  </si>
  <si>
    <t>Fourniture et pose de cordons de brassage RJ45/RJ45</t>
  </si>
  <si>
    <t xml:space="preserve">TOTAL GENERAL HT </t>
  </si>
  <si>
    <t>TVA (18%)</t>
  </si>
  <si>
    <t xml:space="preserve">TOTAL GENERAL TTC </t>
  </si>
  <si>
    <t>Lecteur badge SIEMENS PR 500/EM</t>
  </si>
  <si>
    <t>Unité de gestion des portes SIEMENS DT/22</t>
  </si>
  <si>
    <t>Centrale contrôle d'accès SIEMENS SR 34i/16 avec le logiciel de gestion intégré</t>
  </si>
  <si>
    <t xml:space="preserve">Fourniture et pose d'une centrale vidéo surveillance équipée : 
- d'un enregistreur  HIKVISION DS-7616NI-K2/16P
- un écran 24"
- 2 Disques durs de 4 To
- switch (Catalyst 2960-X 24 GigE,4x1G SFP, LAN Base)
</t>
  </si>
  <si>
    <t>Camera Intéreur HIKVISION DS-2CD3145G0-IS
Dôme fixe IR 4 MP : CMOS à balayage progressif
1/2,5 po 2688 × 1520@30 ips,Objectif fixe 2,8, 4, 6
mm,H.265+, H.265, H.264+, H.264,120dB
WDR,Propulsé par Darkfighter
Portée IR : jusqu'à 40 m,BLC/3D DNR/ROI/HLC
IP67 Fente pour carte micro SD/SDHC/SDXC
intégrée,jusqu'à 128 Go
Couleur : 0,008 lux @(F1.2, AGC ON), 0 lux
avec IR,Couleur : 0,014 lux @(F1.6, AGC ON)</t>
  </si>
  <si>
    <t xml:space="preserve">VIDEO-SURVEILLANCE - CONTRÔLE D'ACCES </t>
  </si>
  <si>
    <t>LOT 3 : VIDEO-SURVEILLANCE - CONTRÔLE D'ACCES</t>
  </si>
  <si>
    <t>II- Contrôle d'accès</t>
  </si>
  <si>
    <t>III- Vidéo surveillance</t>
  </si>
  <si>
    <t>I- Travaux préparatoires</t>
  </si>
  <si>
    <t>Cablâge, fileries, boitiers de dérivation, goulotte, chevilles et toute autre sujetion pour la réalisation des travaux de raccordement</t>
  </si>
  <si>
    <t>TRAVAUX D’AMÉNAGEMENT DU R+2 D’UN BATIMENT POUR L’EXTENSION DES BUREAUX DU SIÈGE DE LA BABF À OUAGADOUGOU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</si>
</sst>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3"/>
      <color theme="1"/>
      <name val="Cambria"/>
      <family val="1"/>
    </font>
    <font>
      <sz val="13"/>
      <color theme="1"/>
      <name val="Cambria"/>
      <family val="1"/>
    </font>
    <font>
      <b/>
      <sz val="12"/>
      <color theme="1"/>
      <name val="Cambria"/>
      <family val="1"/>
    </font>
    <font>
      <b/>
      <u/>
      <sz val="13"/>
      <color theme="1"/>
      <name val="Cambria"/>
      <family val="1"/>
    </font>
    <font>
      <sz val="12"/>
      <color theme="1"/>
      <name val="Cambria"/>
      <family val="1"/>
    </font>
    <font>
      <sz val="12"/>
      <name val="Cambria"/>
      <family val="1"/>
    </font>
    <font>
      <b/>
      <sz val="12"/>
      <name val="Cambria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1" fillId="0" borderId="0" applyBorder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 wrapText="1"/>
    </xf>
    <xf numFmtId="0" fontId="8" fillId="0" borderId="1" xfId="0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10" fillId="3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view="pageBreakPreview" zoomScaleNormal="100" zoomScaleSheetLayoutView="100" workbookViewId="0">
      <selection activeCell="G19" sqref="G19"/>
    </sheetView>
  </sheetViews>
  <sheetFormatPr baseColWidth="10" defaultRowHeight="15" x14ac:dyDescent="0.25"/>
  <cols>
    <col min="1" max="1" width="63" customWidth="1"/>
    <col min="2" max="2" width="6.5703125" customWidth="1"/>
    <col min="3" max="3" width="10.42578125" customWidth="1"/>
    <col min="4" max="4" width="14.5703125" customWidth="1"/>
    <col min="5" max="5" width="16" customWidth="1"/>
    <col min="6" max="6" width="10.85546875" customWidth="1"/>
  </cols>
  <sheetData>
    <row r="1" spans="1:5" ht="35.25" customHeight="1" x14ac:dyDescent="0.25">
      <c r="A1" s="19" t="s">
        <v>27</v>
      </c>
      <c r="B1" s="3"/>
      <c r="C1" s="3"/>
      <c r="D1" s="3"/>
      <c r="E1" s="3"/>
    </row>
    <row r="2" spans="1:5" ht="9.75" customHeight="1" x14ac:dyDescent="0.25">
      <c r="A2" s="4"/>
      <c r="B2" s="4"/>
      <c r="C2" s="4"/>
      <c r="D2" s="4"/>
      <c r="E2" s="4"/>
    </row>
    <row r="3" spans="1:5" s="2" customFormat="1" ht="18" customHeight="1" x14ac:dyDescent="0.25">
      <c r="A3" s="6"/>
      <c r="B3" s="5"/>
      <c r="C3" s="5"/>
      <c r="D3" s="5"/>
      <c r="E3" s="5"/>
    </row>
    <row r="4" spans="1:5" s="2" customFormat="1" ht="20.25" customHeight="1" x14ac:dyDescent="0.25">
      <c r="A4" s="27" t="s">
        <v>22</v>
      </c>
      <c r="B4" s="27"/>
      <c r="C4" s="27"/>
      <c r="D4" s="27"/>
      <c r="E4" s="27"/>
    </row>
    <row r="5" spans="1:5" ht="17.25" customHeight="1" x14ac:dyDescent="0.25"/>
    <row r="6" spans="1:5" ht="21.75" customHeight="1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</row>
    <row r="7" spans="1:5" s="2" customFormat="1" ht="20.100000000000001" customHeight="1" x14ac:dyDescent="0.25">
      <c r="A7" s="24" t="s">
        <v>21</v>
      </c>
      <c r="B7" s="25"/>
      <c r="C7" s="25"/>
      <c r="D7" s="25"/>
      <c r="E7" s="26"/>
    </row>
    <row r="8" spans="1:5" s="2" customFormat="1" ht="20.100000000000001" customHeight="1" x14ac:dyDescent="0.25">
      <c r="A8" s="14" t="s">
        <v>25</v>
      </c>
      <c r="B8" s="8"/>
      <c r="C8" s="8"/>
      <c r="D8" s="13"/>
      <c r="E8" s="9"/>
    </row>
    <row r="9" spans="1:5" s="2" customFormat="1" ht="48.75" customHeight="1" x14ac:dyDescent="0.25">
      <c r="A9" s="12" t="s">
        <v>26</v>
      </c>
      <c r="B9" s="8" t="s">
        <v>9</v>
      </c>
      <c r="C9" s="8">
        <v>1</v>
      </c>
      <c r="D9" s="13"/>
      <c r="E9" s="9">
        <f>C9*D9</f>
        <v>0</v>
      </c>
    </row>
    <row r="10" spans="1:5" s="2" customFormat="1" ht="20.25" customHeight="1" x14ac:dyDescent="0.25">
      <c r="A10" s="14" t="s">
        <v>6</v>
      </c>
      <c r="B10" s="8"/>
      <c r="C10" s="8"/>
      <c r="D10" s="13"/>
      <c r="E10" s="9"/>
    </row>
    <row r="11" spans="1:5" s="2" customFormat="1" ht="18.75" customHeight="1" x14ac:dyDescent="0.25">
      <c r="A11" s="14" t="s">
        <v>23</v>
      </c>
      <c r="B11" s="8"/>
      <c r="C11" s="8"/>
      <c r="D11" s="13"/>
      <c r="E11" s="9"/>
    </row>
    <row r="12" spans="1:5" s="2" customFormat="1" ht="33.75" customHeight="1" x14ac:dyDescent="0.25">
      <c r="A12" s="12" t="s">
        <v>18</v>
      </c>
      <c r="B12" s="8" t="s">
        <v>5</v>
      </c>
      <c r="C12" s="8">
        <v>1</v>
      </c>
      <c r="D12" s="21"/>
      <c r="E12" s="9">
        <f t="shared" ref="E12:E21" si="0">C12*D12</f>
        <v>0</v>
      </c>
    </row>
    <row r="13" spans="1:5" s="2" customFormat="1" ht="21" customHeight="1" x14ac:dyDescent="0.25">
      <c r="A13" s="12" t="s">
        <v>10</v>
      </c>
      <c r="B13" s="8" t="s">
        <v>5</v>
      </c>
      <c r="C13" s="20">
        <f>8+1</f>
        <v>9</v>
      </c>
      <c r="D13" s="13"/>
      <c r="E13" s="9">
        <f t="shared" si="0"/>
        <v>0</v>
      </c>
    </row>
    <row r="14" spans="1:5" s="2" customFormat="1" ht="21" customHeight="1" x14ac:dyDescent="0.25">
      <c r="A14" s="12" t="s">
        <v>16</v>
      </c>
      <c r="B14" s="8" t="s">
        <v>5</v>
      </c>
      <c r="C14" s="20">
        <f>16+2</f>
        <v>18</v>
      </c>
      <c r="D14" s="13"/>
      <c r="E14" s="9">
        <f t="shared" si="0"/>
        <v>0</v>
      </c>
    </row>
    <row r="15" spans="1:5" s="2" customFormat="1" ht="21" customHeight="1" x14ac:dyDescent="0.25">
      <c r="A15" s="12" t="s">
        <v>17</v>
      </c>
      <c r="B15" s="8" t="s">
        <v>5</v>
      </c>
      <c r="C15" s="20">
        <v>9</v>
      </c>
      <c r="D15" s="13"/>
      <c r="E15" s="9">
        <f t="shared" si="0"/>
        <v>0</v>
      </c>
    </row>
    <row r="16" spans="1:5" s="2" customFormat="1" ht="21" customHeight="1" x14ac:dyDescent="0.25">
      <c r="A16" s="14" t="s">
        <v>7</v>
      </c>
      <c r="B16" s="8"/>
      <c r="C16" s="20"/>
      <c r="D16" s="13"/>
      <c r="E16" s="11">
        <f>SUM(E12:E15)</f>
        <v>0</v>
      </c>
    </row>
    <row r="17" spans="1:5" s="2" customFormat="1" ht="21" customHeight="1" x14ac:dyDescent="0.25">
      <c r="A17" s="14" t="s">
        <v>24</v>
      </c>
      <c r="B17" s="8"/>
      <c r="C17" s="8"/>
      <c r="D17" s="13"/>
      <c r="E17" s="9"/>
    </row>
    <row r="18" spans="1:5" s="2" customFormat="1" ht="86.25" customHeight="1" x14ac:dyDescent="0.25">
      <c r="A18" s="22" t="s">
        <v>19</v>
      </c>
      <c r="B18" s="8" t="s">
        <v>9</v>
      </c>
      <c r="C18" s="8">
        <v>1</v>
      </c>
      <c r="D18" s="13"/>
      <c r="E18" s="9">
        <f t="shared" si="0"/>
        <v>0</v>
      </c>
    </row>
    <row r="19" spans="1:5" s="2" customFormat="1" ht="24" customHeight="1" x14ac:dyDescent="0.25">
      <c r="A19" s="12" t="s">
        <v>11</v>
      </c>
      <c r="B19" s="8" t="s">
        <v>5</v>
      </c>
      <c r="C19" s="8">
        <v>1</v>
      </c>
      <c r="D19" s="13"/>
      <c r="E19" s="9">
        <f t="shared" si="0"/>
        <v>0</v>
      </c>
    </row>
    <row r="20" spans="1:5" s="2" customFormat="1" ht="22.5" customHeight="1" x14ac:dyDescent="0.25">
      <c r="A20" s="12" t="s">
        <v>12</v>
      </c>
      <c r="B20" s="8" t="s">
        <v>5</v>
      </c>
      <c r="C20" s="8">
        <v>4</v>
      </c>
      <c r="D20" s="13"/>
      <c r="E20" s="9">
        <f t="shared" si="0"/>
        <v>0</v>
      </c>
    </row>
    <row r="21" spans="1:5" s="2" customFormat="1" ht="164.25" customHeight="1" x14ac:dyDescent="0.25">
      <c r="A21" s="12" t="s">
        <v>20</v>
      </c>
      <c r="B21" s="8" t="s">
        <v>5</v>
      </c>
      <c r="C21" s="20">
        <v>4</v>
      </c>
      <c r="D21" s="13"/>
      <c r="E21" s="9">
        <f t="shared" si="0"/>
        <v>0</v>
      </c>
    </row>
    <row r="22" spans="1:5" s="2" customFormat="1" ht="20.100000000000001" customHeight="1" x14ac:dyDescent="0.25">
      <c r="A22" s="10" t="s">
        <v>8</v>
      </c>
      <c r="B22" s="7"/>
      <c r="C22" s="7"/>
      <c r="D22" s="7"/>
      <c r="E22" s="11">
        <f>SUM(E18:E21)</f>
        <v>0</v>
      </c>
    </row>
    <row r="23" spans="1:5" ht="15.75" x14ac:dyDescent="0.25">
      <c r="A23" s="1"/>
      <c r="B23" s="1"/>
      <c r="C23" s="1"/>
      <c r="D23" s="1"/>
      <c r="E23" s="1"/>
    </row>
    <row r="24" spans="1:5" ht="15.75" x14ac:dyDescent="0.25">
      <c r="A24" s="23" t="s">
        <v>13</v>
      </c>
      <c r="B24" s="23"/>
      <c r="C24" s="23"/>
      <c r="D24" s="23"/>
      <c r="E24" s="15">
        <f>+E9+E16+E22</f>
        <v>0</v>
      </c>
    </row>
    <row r="25" spans="1:5" ht="12" customHeight="1" x14ac:dyDescent="0.25">
      <c r="A25" s="16"/>
      <c r="B25" s="17"/>
      <c r="C25" s="17"/>
      <c r="D25" s="17"/>
      <c r="E25" s="18"/>
    </row>
    <row r="26" spans="1:5" ht="15.75" x14ac:dyDescent="0.25">
      <c r="A26" s="23" t="s">
        <v>14</v>
      </c>
      <c r="B26" s="23"/>
      <c r="C26" s="23"/>
      <c r="D26" s="23"/>
      <c r="E26" s="15">
        <f>+E24*0.18</f>
        <v>0</v>
      </c>
    </row>
    <row r="27" spans="1:5" ht="12" customHeight="1" x14ac:dyDescent="0.25">
      <c r="A27" s="16"/>
      <c r="B27" s="17"/>
      <c r="C27" s="17"/>
      <c r="D27" s="17"/>
      <c r="E27" s="18"/>
    </row>
    <row r="28" spans="1:5" ht="15.75" x14ac:dyDescent="0.25">
      <c r="A28" s="23" t="s">
        <v>15</v>
      </c>
      <c r="B28" s="23"/>
      <c r="C28" s="23"/>
      <c r="D28" s="23"/>
      <c r="E28" s="15">
        <f>+E24+E26</f>
        <v>0</v>
      </c>
    </row>
  </sheetData>
  <mergeCells count="5">
    <mergeCell ref="A24:D24"/>
    <mergeCell ref="A26:D26"/>
    <mergeCell ref="A28:D28"/>
    <mergeCell ref="A7:E7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</vt:lpstr>
      <vt:lpstr>'LOT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DIASSO</dc:creator>
  <cp:lastModifiedBy>mohamed diasso</cp:lastModifiedBy>
  <cp:lastPrinted>2020-06-25T11:32:56Z</cp:lastPrinted>
  <dcterms:created xsi:type="dcterms:W3CDTF">2018-10-23T08:06:50Z</dcterms:created>
  <dcterms:modified xsi:type="dcterms:W3CDTF">2020-11-25T11:29:34Z</dcterms:modified>
</cp:coreProperties>
</file>